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6\Протокол № 66 от 27.05.2026\РЕШЕНИЯ\"/>
    </mc:Choice>
  </mc:AlternateContent>
  <bookViews>
    <workbookView xWindow="0" yWindow="0" windowWidth="38400" windowHeight="16530"/>
  </bookViews>
  <sheets>
    <sheet name="Результат" sheetId="1" r:id="rId1"/>
  </sheets>
  <definedNames>
    <definedName name="_xlnm._FilterDatabase" localSheetId="0" hidden="1">Результат!$B$9:$F$9</definedName>
    <definedName name="_xlnm.Print_Titles" localSheetId="0">Результат!$7:$9</definedName>
  </definedNames>
  <calcPr calcId="162913"/>
</workbook>
</file>

<file path=xl/calcChain.xml><?xml version="1.0" encoding="utf-8"?>
<calcChain xmlns="http://schemas.openxmlformats.org/spreadsheetml/2006/main">
  <c r="F10" i="1" l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13" i="1"/>
  <c r="F14" i="1"/>
  <c r="F15" i="1"/>
  <c r="F16" i="1"/>
  <c r="F12" i="1"/>
  <c r="F11" i="1"/>
  <c r="E58" i="1"/>
  <c r="D58" i="1"/>
  <c r="E55" i="1"/>
  <c r="D55" i="1"/>
  <c r="E51" i="1"/>
  <c r="D51" i="1"/>
  <c r="D60" i="1" s="1"/>
  <c r="E47" i="1"/>
  <c r="D47" i="1"/>
  <c r="E44" i="1"/>
  <c r="D44" i="1"/>
  <c r="D37" i="1"/>
  <c r="E37" i="1"/>
  <c r="E34" i="1"/>
  <c r="D34" i="1"/>
  <c r="D30" i="1"/>
  <c r="E30" i="1"/>
  <c r="E24" i="1"/>
  <c r="D24" i="1"/>
  <c r="E20" i="1"/>
  <c r="D20" i="1"/>
  <c r="E17" i="1"/>
  <c r="D17" i="1"/>
  <c r="E10" i="1"/>
  <c r="D10" i="1"/>
  <c r="E60" i="1" l="1"/>
</calcChain>
</file>

<file path=xl/sharedStrings.xml><?xml version="1.0" encoding="utf-8"?>
<sst xmlns="http://schemas.openxmlformats.org/spreadsheetml/2006/main" count="111" uniqueCount="111">
  <si>
    <t>0701</t>
  </si>
  <si>
    <t>Общее образование</t>
  </si>
  <si>
    <t>0702</t>
  </si>
  <si>
    <t>Дополнительное образование детей</t>
  </si>
  <si>
    <t>Наименование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</si>
  <si>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</si>
  <si>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</si>
  <si>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</si>
  <si>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</si>
  <si>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</si>
  <si>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</si>
  <si>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Общегосударственные вопросы</t>
  </si>
  <si>
    <t>0709</t>
  </si>
  <si>
    <t>0100</t>
  </si>
  <si>
    <t>Культура, кинематография</t>
  </si>
  <si>
    <t>Функционирование высшего должностного лица субъекта Российской Федерации и муниципального образования</t>
  </si>
  <si>
    <t>0800</t>
  </si>
  <si>
    <t>0102</t>
  </si>
  <si>
    <t>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</si>
  <si>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</si>
  <si>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0801</t>
  </si>
  <si>
    <t>0103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</si>
  <si>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</si>
  <si>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</si>
  <si>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0804</t>
  </si>
  <si>
    <t>0104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</si>
  <si>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</si>
  <si>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</si>
  <si>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1000</t>
  </si>
  <si>
    <t>0106</t>
  </si>
  <si>
    <t>Пенсионное обеспечение</t>
  </si>
  <si>
    <t>Резервные фонды</t>
  </si>
  <si>
    <t>1001</t>
  </si>
  <si>
    <t>0111</t>
  </si>
  <si>
    <t>Социальное обеспечение населения</t>
  </si>
  <si>
    <t>Другие общегосударственные вопросы</t>
  </si>
  <si>
    <t>1003</t>
  </si>
  <si>
    <t>0113</t>
  </si>
  <si>
    <t>Охрана семьи и детства</t>
  </si>
  <si>
    <t>Национальная оборона</t>
  </si>
  <si>
    <t>1004</t>
  </si>
  <si>
    <t>0200</t>
  </si>
  <si>
    <t>Физическая культура и спорт</t>
  </si>
  <si>
    <t>Мобилизационная и вневойсковая подготовка</t>
  </si>
  <si>
    <t>1100</t>
  </si>
  <si>
    <t>0203</t>
  </si>
  <si>
    <t>Физическая культура</t>
  </si>
  <si>
    <t>Мобилизационная подготовка экономики</t>
  </si>
  <si>
    <t>1101</t>
  </si>
  <si>
    <t>0204</t>
  </si>
  <si>
    <t>Массовый спорт</t>
  </si>
  <si>
    <t>Национальная безопасность и правоохранительная деятельность</t>
  </si>
  <si>
    <t>1102</t>
  </si>
  <si>
    <t>0300</t>
  </si>
  <si>
    <t>Другие вопросы в области физической культуры и спорта</t>
  </si>
  <si>
    <t>Гражданская оборона</t>
  </si>
  <si>
    <t>1105</t>
  </si>
  <si>
    <t>0309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</si>
  <si>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</si>
  <si>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</si>
  <si>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1200</t>
  </si>
  <si>
    <t>0310</t>
  </si>
  <si>
    <t>Периодическая печать и издательства</t>
  </si>
  <si>
    <t>Другие вопросы в области национальной безопасности и правоохранительной деятельности</t>
  </si>
  <si>
    <t>1202</t>
  </si>
  <si>
    <t>0314</t>
  </si>
  <si>
    <t>Другие вопросы в области средств массовой информации</t>
  </si>
  <si>
    <t>Национальная экономика</t>
  </si>
  <si>
    <t>1204</t>
  </si>
  <si>
    <t>0400</t>
  </si>
  <si>
    <t>Обслуживание государственного (муниципального) долга</t>
  </si>
  <si>
    <t>Сельское хозяйство и рыболовство</t>
  </si>
  <si>
    <t>1300</t>
  </si>
  <si>
    <t>0405</t>
  </si>
  <si>
    <t>Обслуживание государственного (муниципального) внутреннего долга</t>
  </si>
  <si>
    <t>Водное хозяйство</t>
  </si>
  <si>
    <t>1301</t>
  </si>
  <si>
    <t>0406</t>
  </si>
  <si>
    <t>ВСЕГО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</si>
  <si>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</si>
  <si>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</si>
  <si>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</si>
  <si>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</si>
  <si>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</si>
  <si>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</si>
  <si>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</si>
  <si>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</si>
  <si>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</si>
  <si>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</si>
  <si>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</si>
  <si>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</si>
  <si>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</si>
  <si>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</si>
  <si>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</si>
  <si>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</si>
  <si>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Сбор, удаление отходов и очистка сточных вод</t>
  </si>
  <si>
    <t>0602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</si>
  <si>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</si>
  <si>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</si>
  <si>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</si>
  <si>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</si>
  <si>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</si>
  <si>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Процент исполнения к плану, утвержденному сводной бюджетной росписью</t>
  </si>
  <si>
    <t>Исполнено</t>
  </si>
  <si>
    <t>Утверждено сводной бюджетной росписью на 2025 год</t>
  </si>
  <si>
    <t>Раздел, подраздел</t>
  </si>
  <si>
    <t>Приложение №4</t>
  </si>
  <si>
    <t>по разделам и подразделам  классификации расходов бюджетов</t>
  </si>
  <si>
    <t>Единица измерения: тыс. руб.</t>
  </si>
  <si>
    <t>Показатели расходов бюджета Рузского муниципального округа Московской области за 2025 год</t>
  </si>
  <si>
    <t xml:space="preserve">к решению Совета депутатов Рузского                                 муниципального округа Московской области                                            от "27" мая 2026  года №  390/66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</si>
</sst>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2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1" fillId="3" borderId="5" xfId="0" applyFont="1" applyFill="1" applyBorder="1" applyAlignment="1">
      <alignment horizontal="left" vertical="center" wrapText="1"/>
    </xf>
    <xf numFmtId="49" fontId="1" fillId="3" borderId="6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3" borderId="1" xfId="0" applyNumberFormat="1" applyFont="1" applyFill="1" applyBorder="1" applyAlignment="1">
      <alignment horizontal="right" vertical="center"/>
    </xf>
    <xf numFmtId="164" fontId="2" fillId="2" borderId="9" xfId="0" applyNumberFormat="1" applyFont="1" applyFill="1" applyBorder="1" applyAlignment="1">
      <alignment horizontal="right" vertical="center"/>
    </xf>
    <xf numFmtId="164" fontId="2" fillId="2" borderId="11" xfId="0" applyNumberFormat="1" applyFont="1" applyFill="1" applyBorder="1" applyAlignment="1">
      <alignment horizontal="right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2" borderId="4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view="pageBreakPreview" zoomScale="150" zoomScaleNormal="150" zoomScaleSheetLayoutView="150" workbookViewId="0">
      <selection activeCell="D2" sqref="D2:F2"/>
    </sheetView>
  </sheetViews>
  <sheetFormatPr defaultRowHeight="15" x14ac:dyDescent="0.25"/>
  <cols>
    <col min="1" max="1" width="1" customWidth="1"/>
    <col min="2" max="2" width="37.85546875" customWidth="1"/>
    <col min="3" max="3" width="15.28515625" customWidth="1"/>
    <col min="4" max="4" width="16.5703125" customWidth="1"/>
    <col min="5" max="5" width="15.42578125" customWidth="1"/>
    <col min="6" max="6" width="18" customWidth="1"/>
    <col min="7" max="8" width="9.140625" customWidth="1"/>
    <col min="9" max="9" width="11.42578125" customWidth="1"/>
    <col min="10" max="13" width="9.140625" customWidth="1"/>
  </cols>
  <sheetData>
    <row r="1" spans="1:7" x14ac:dyDescent="0.25">
      <c r="F1" s="8" t="s">
        <v>106</v>
      </c>
      <c r="G1" s="9"/>
    </row>
    <row r="2" spans="1:7" ht="50.25" customHeight="1" x14ac:dyDescent="0.25">
      <c r="D2" s="29" t="s">
        <v>110</v>
      </c>
      <c r="E2" s="29"/>
      <c r="F2" s="29"/>
      <c r="G2" s="7"/>
    </row>
    <row r="3" spans="1:7" ht="16.5" customHeight="1" x14ac:dyDescent="0.25">
      <c r="F3" s="4"/>
      <c r="G3" s="4"/>
    </row>
    <row r="4" spans="1:7" ht="28.5" customHeight="1" x14ac:dyDescent="0.25">
      <c r="B4" s="22" t="s">
        <v>109</v>
      </c>
      <c r="C4" s="22"/>
      <c r="D4" s="22"/>
      <c r="E4" s="22"/>
      <c r="F4" s="22"/>
      <c r="G4" s="6"/>
    </row>
    <row r="5" spans="1:7" ht="15" customHeight="1" x14ac:dyDescent="0.25">
      <c r="B5" s="22" t="s">
        <v>107</v>
      </c>
      <c r="C5" s="22"/>
      <c r="D5" s="22"/>
      <c r="E5" s="22"/>
      <c r="F5" s="22"/>
      <c r="G5" s="6"/>
    </row>
    <row r="6" spans="1:7" ht="15.75" thickBot="1" x14ac:dyDescent="0.3">
      <c r="B6" s="5" t="s">
        <v>108</v>
      </c>
    </row>
    <row r="7" spans="1:7" ht="15.75" customHeight="1" thickBot="1" x14ac:dyDescent="0.3">
      <c r="A7" s="2"/>
      <c r="B7" s="25" t="s">
        <v>4</v>
      </c>
      <c r="C7" s="25" t="s">
        <v>105</v>
      </c>
      <c r="D7" s="26" t="s">
        <v>104</v>
      </c>
      <c r="E7" s="26" t="s">
        <v>103</v>
      </c>
      <c r="F7" s="27" t="s">
        <v>102</v>
      </c>
    </row>
    <row r="8" spans="1:7" ht="52.5" customHeight="1" thickBot="1" x14ac:dyDescent="0.3">
      <c r="A8" s="2"/>
      <c r="B8" s="25"/>
      <c r="C8" s="25"/>
      <c r="D8" s="26"/>
      <c r="E8" s="26"/>
      <c r="F8" s="28"/>
    </row>
    <row r="9" spans="1:7" ht="12" customHeight="1" thickBot="1" x14ac:dyDescent="0.3">
      <c r="A9" s="2"/>
      <c r="B9" s="14">
        <v>1</v>
      </c>
      <c r="C9" s="14">
        <v>2</v>
      </c>
      <c r="D9" s="14">
        <v>3</v>
      </c>
      <c r="E9" s="14">
        <v>4</v>
      </c>
      <c r="F9" s="14">
        <v>5</v>
      </c>
    </row>
    <row r="10" spans="1:7" x14ac:dyDescent="0.25">
      <c r="B10" s="10" t="s">
        <v>11</v>
      </c>
      <c r="C10" s="11" t="s">
        <v>13</v>
      </c>
      <c r="D10" s="15">
        <f>D11+D12+D13+D14+D15+D16</f>
        <v>1026485.2</v>
      </c>
      <c r="E10" s="15">
        <f>E11+E12+E13+E14+E15+E16</f>
        <v>823592.8</v>
      </c>
      <c r="F10" s="17">
        <f>(E10/D10)*100</f>
        <v>80.234259587960949</v>
      </c>
    </row>
    <row r="11" spans="1:7" ht="33.75" x14ac:dyDescent="0.25">
      <c r="B11" s="3" t="s">
        <v>15</v>
      </c>
      <c r="C11" s="1" t="s">
        <v>17</v>
      </c>
      <c r="D11" s="16">
        <v>9041.2999999999993</v>
      </c>
      <c r="E11" s="16">
        <v>8774.2999999999993</v>
      </c>
      <c r="F11" s="16">
        <f>(E11/D11)*100</f>
        <v>97.046884850629894</v>
      </c>
    </row>
    <row r="12" spans="1:7" ht="45" x14ac:dyDescent="0.25">
      <c r="B12" s="3" t="s">
        <v>19</v>
      </c>
      <c r="C12" s="1" t="s">
        <v>21</v>
      </c>
      <c r="D12" s="16">
        <v>12669.3</v>
      </c>
      <c r="E12" s="16">
        <v>12618.2</v>
      </c>
      <c r="F12" s="16">
        <f>(E12/D12)*100</f>
        <v>99.596662799049682</v>
      </c>
    </row>
    <row r="13" spans="1:7" ht="45" x14ac:dyDescent="0.25">
      <c r="B13" s="3" t="s">
        <v>23</v>
      </c>
      <c r="C13" s="1" t="s">
        <v>25</v>
      </c>
      <c r="D13" s="16">
        <v>364947.8</v>
      </c>
      <c r="E13" s="16">
        <v>343785</v>
      </c>
      <c r="F13" s="16">
        <f t="shared" ref="F13:F60" si="0">(E13/D13)*100</f>
        <v>94.201143286793339</v>
      </c>
    </row>
    <row r="14" spans="1:7" ht="33.75" x14ac:dyDescent="0.25">
      <c r="B14" s="3" t="s">
        <v>27</v>
      </c>
      <c r="C14" s="1" t="s">
        <v>29</v>
      </c>
      <c r="D14" s="16">
        <v>36039</v>
      </c>
      <c r="E14" s="16">
        <v>35809.5</v>
      </c>
      <c r="F14" s="16">
        <f t="shared" si="0"/>
        <v>99.363189877632564</v>
      </c>
    </row>
    <row r="15" spans="1:7" x14ac:dyDescent="0.25">
      <c r="B15" s="3" t="s">
        <v>31</v>
      </c>
      <c r="C15" s="1" t="s">
        <v>33</v>
      </c>
      <c r="D15" s="16">
        <v>5038.3999999999996</v>
      </c>
      <c r="E15" s="16">
        <v>0</v>
      </c>
      <c r="F15" s="16">
        <f t="shared" si="0"/>
        <v>0</v>
      </c>
    </row>
    <row r="16" spans="1:7" x14ac:dyDescent="0.25">
      <c r="B16" s="3" t="s">
        <v>35</v>
      </c>
      <c r="C16" s="1" t="s">
        <v>37</v>
      </c>
      <c r="D16" s="16">
        <v>598749.4</v>
      </c>
      <c r="E16" s="16">
        <v>422605.8</v>
      </c>
      <c r="F16" s="16">
        <f t="shared" si="0"/>
        <v>70.581415196407704</v>
      </c>
    </row>
    <row r="17" spans="2:6" x14ac:dyDescent="0.25">
      <c r="B17" s="12" t="s">
        <v>39</v>
      </c>
      <c r="C17" s="13" t="s">
        <v>41</v>
      </c>
      <c r="D17" s="17">
        <f>D18+D19</f>
        <v>8481.5</v>
      </c>
      <c r="E17" s="17">
        <f>E18+E19</f>
        <v>8115.8</v>
      </c>
      <c r="F17" s="17">
        <f t="shared" si="0"/>
        <v>95.688262689382782</v>
      </c>
    </row>
    <row r="18" spans="2:6" x14ac:dyDescent="0.25">
      <c r="B18" s="3" t="s">
        <v>43</v>
      </c>
      <c r="C18" s="1" t="s">
        <v>45</v>
      </c>
      <c r="D18" s="16">
        <v>6349.6</v>
      </c>
      <c r="E18" s="16">
        <v>6349.6</v>
      </c>
      <c r="F18" s="16">
        <f t="shared" si="0"/>
        <v>100</v>
      </c>
    </row>
    <row r="19" spans="2:6" x14ac:dyDescent="0.25">
      <c r="B19" s="3" t="s">
        <v>47</v>
      </c>
      <c r="C19" s="1" t="s">
        <v>49</v>
      </c>
      <c r="D19" s="16">
        <v>2131.9</v>
      </c>
      <c r="E19" s="16">
        <v>1766.2</v>
      </c>
      <c r="F19" s="16">
        <f t="shared" si="0"/>
        <v>82.846287349312817</v>
      </c>
    </row>
    <row r="20" spans="2:6" ht="22.5" x14ac:dyDescent="0.25">
      <c r="B20" s="12" t="s">
        <v>51</v>
      </c>
      <c r="C20" s="13" t="s">
        <v>53</v>
      </c>
      <c r="D20" s="17">
        <f>D21+D22+D23</f>
        <v>79004.300000000017</v>
      </c>
      <c r="E20" s="17">
        <f>E21+E22+E23</f>
        <v>76091.5</v>
      </c>
      <c r="F20" s="17">
        <f t="shared" si="0"/>
        <v>96.313112071115086</v>
      </c>
    </row>
    <row r="21" spans="2:6" x14ac:dyDescent="0.25">
      <c r="B21" s="3" t="s">
        <v>55</v>
      </c>
      <c r="C21" s="1" t="s">
        <v>57</v>
      </c>
      <c r="D21" s="16">
        <v>22215.9</v>
      </c>
      <c r="E21" s="16">
        <v>22195.200000000001</v>
      </c>
      <c r="F21" s="16">
        <f t="shared" si="0"/>
        <v>99.906823491283276</v>
      </c>
    </row>
    <row r="22" spans="2:6" ht="33.75" x14ac:dyDescent="0.25">
      <c r="B22" s="3" t="s">
        <v>59</v>
      </c>
      <c r="C22" s="1" t="s">
        <v>61</v>
      </c>
      <c r="D22" s="16">
        <v>54959.3</v>
      </c>
      <c r="E22" s="16">
        <v>52118.2</v>
      </c>
      <c r="F22" s="16">
        <f t="shared" si="0"/>
        <v>94.830538234657269</v>
      </c>
    </row>
    <row r="23" spans="2:6" ht="33.75" x14ac:dyDescent="0.25">
      <c r="B23" s="3" t="s">
        <v>63</v>
      </c>
      <c r="C23" s="1" t="s">
        <v>65</v>
      </c>
      <c r="D23" s="16">
        <v>1829.1</v>
      </c>
      <c r="E23" s="16">
        <v>1778.1</v>
      </c>
      <c r="F23" s="16">
        <f t="shared" si="0"/>
        <v>97.211743480400187</v>
      </c>
    </row>
    <row r="24" spans="2:6" x14ac:dyDescent="0.25">
      <c r="B24" s="12" t="s">
        <v>67</v>
      </c>
      <c r="C24" s="13" t="s">
        <v>69</v>
      </c>
      <c r="D24" s="17">
        <f>D25+D26+D27+D28+D29</f>
        <v>1602494.5</v>
      </c>
      <c r="E24" s="17">
        <f>E25+E26+E27+E28+E29</f>
        <v>1480772</v>
      </c>
      <c r="F24" s="17">
        <f t="shared" si="0"/>
        <v>92.404186098610637</v>
      </c>
    </row>
    <row r="25" spans="2:6" x14ac:dyDescent="0.25">
      <c r="B25" s="3" t="s">
        <v>71</v>
      </c>
      <c r="C25" s="1" t="s">
        <v>73</v>
      </c>
      <c r="D25" s="16">
        <v>7052</v>
      </c>
      <c r="E25" s="16">
        <v>2665</v>
      </c>
      <c r="F25" s="16">
        <f t="shared" si="0"/>
        <v>37.790697674418603</v>
      </c>
    </row>
    <row r="26" spans="2:6" x14ac:dyDescent="0.25">
      <c r="B26" s="3" t="s">
        <v>75</v>
      </c>
      <c r="C26" s="1" t="s">
        <v>77</v>
      </c>
      <c r="D26" s="16">
        <v>21992.9</v>
      </c>
      <c r="E26" s="16">
        <v>19178.3</v>
      </c>
      <c r="F26" s="16">
        <f t="shared" si="0"/>
        <v>87.202233448067318</v>
      </c>
    </row>
    <row r="27" spans="2:6" x14ac:dyDescent="0.25">
      <c r="B27" s="3" t="s">
        <v>79</v>
      </c>
      <c r="C27" s="1" t="s">
        <v>80</v>
      </c>
      <c r="D27" s="16">
        <v>155123.29999999999</v>
      </c>
      <c r="E27" s="16">
        <v>101939.9</v>
      </c>
      <c r="F27" s="16">
        <f t="shared" si="0"/>
        <v>65.715401877087459</v>
      </c>
    </row>
    <row r="28" spans="2:6" x14ac:dyDescent="0.25">
      <c r="B28" s="3" t="s">
        <v>81</v>
      </c>
      <c r="C28" s="1" t="s">
        <v>82</v>
      </c>
      <c r="D28" s="16">
        <v>1384345.7</v>
      </c>
      <c r="E28" s="16">
        <v>1330209</v>
      </c>
      <c r="F28" s="16">
        <f t="shared" si="0"/>
        <v>96.089365539258011</v>
      </c>
    </row>
    <row r="29" spans="2:6" ht="22.5" x14ac:dyDescent="0.25">
      <c r="B29" s="3" t="s">
        <v>83</v>
      </c>
      <c r="C29" s="1" t="s">
        <v>84</v>
      </c>
      <c r="D29" s="16">
        <v>33980.6</v>
      </c>
      <c r="E29" s="16">
        <v>26779.8</v>
      </c>
      <c r="F29" s="16">
        <f t="shared" si="0"/>
        <v>78.809085183899057</v>
      </c>
    </row>
    <row r="30" spans="2:6" x14ac:dyDescent="0.25">
      <c r="B30" s="12" t="s">
        <v>85</v>
      </c>
      <c r="C30" s="13" t="s">
        <v>86</v>
      </c>
      <c r="D30" s="17">
        <f>D31+D32+D33</f>
        <v>4371324.2</v>
      </c>
      <c r="E30" s="17">
        <f>E31+E32+E33</f>
        <v>3380751.5999999996</v>
      </c>
      <c r="F30" s="17">
        <f t="shared" si="0"/>
        <v>77.339301440968384</v>
      </c>
    </row>
    <row r="31" spans="2:6" x14ac:dyDescent="0.25">
      <c r="B31" s="3" t="s">
        <v>87</v>
      </c>
      <c r="C31" s="1" t="s">
        <v>88</v>
      </c>
      <c r="D31" s="16">
        <v>281734.8</v>
      </c>
      <c r="E31" s="16">
        <v>229805.9</v>
      </c>
      <c r="F31" s="16">
        <f t="shared" si="0"/>
        <v>81.568162683488168</v>
      </c>
    </row>
    <row r="32" spans="2:6" x14ac:dyDescent="0.25">
      <c r="B32" s="3" t="s">
        <v>89</v>
      </c>
      <c r="C32" s="1" t="s">
        <v>90</v>
      </c>
      <c r="D32" s="16">
        <v>2751046.1</v>
      </c>
      <c r="E32" s="16">
        <v>1844889.5</v>
      </c>
      <c r="F32" s="16">
        <f t="shared" si="0"/>
        <v>67.061380759849868</v>
      </c>
    </row>
    <row r="33" spans="2:6" x14ac:dyDescent="0.25">
      <c r="B33" s="3" t="s">
        <v>91</v>
      </c>
      <c r="C33" s="1" t="s">
        <v>92</v>
      </c>
      <c r="D33" s="16">
        <v>1338543.3</v>
      </c>
      <c r="E33" s="16">
        <v>1306056.2</v>
      </c>
      <c r="F33" s="16">
        <f t="shared" si="0"/>
        <v>97.572951132772474</v>
      </c>
    </row>
    <row r="34" spans="2:6" x14ac:dyDescent="0.25">
      <c r="B34" s="12" t="s">
        <v>93</v>
      </c>
      <c r="C34" s="13" t="s">
        <v>94</v>
      </c>
      <c r="D34" s="17">
        <f>D35+D36</f>
        <v>22681</v>
      </c>
      <c r="E34" s="17">
        <f>E35+E36</f>
        <v>20415.599999999999</v>
      </c>
      <c r="F34" s="17">
        <f t="shared" si="0"/>
        <v>90.01190423702657</v>
      </c>
    </row>
    <row r="35" spans="2:6" x14ac:dyDescent="0.25">
      <c r="B35" s="3" t="s">
        <v>95</v>
      </c>
      <c r="C35" s="1" t="s">
        <v>96</v>
      </c>
      <c r="D35" s="16">
        <v>7216.6</v>
      </c>
      <c r="E35" s="16">
        <v>7058.7</v>
      </c>
      <c r="F35" s="16">
        <f t="shared" si="0"/>
        <v>97.811989025302765</v>
      </c>
    </row>
    <row r="36" spans="2:6" ht="22.5" x14ac:dyDescent="0.25">
      <c r="B36" s="3" t="s">
        <v>97</v>
      </c>
      <c r="C36" s="1" t="s">
        <v>98</v>
      </c>
      <c r="D36" s="16">
        <v>15464.4</v>
      </c>
      <c r="E36" s="16">
        <v>13356.9</v>
      </c>
      <c r="F36" s="16">
        <f t="shared" si="0"/>
        <v>86.371925195933883</v>
      </c>
    </row>
    <row r="37" spans="2:6" x14ac:dyDescent="0.25">
      <c r="B37" s="12" t="s">
        <v>99</v>
      </c>
      <c r="C37" s="13" t="s">
        <v>100</v>
      </c>
      <c r="D37" s="17">
        <f>D38+D39+D40+D41+D42+D43</f>
        <v>2496799.7999999998</v>
      </c>
      <c r="E37" s="17">
        <f>E38+E39+E40+E41+E42+E43</f>
        <v>2457419.9</v>
      </c>
      <c r="F37" s="17">
        <f t="shared" si="0"/>
        <v>98.422785038672316</v>
      </c>
    </row>
    <row r="38" spans="2:6" x14ac:dyDescent="0.25">
      <c r="B38" s="3" t="s">
        <v>101</v>
      </c>
      <c r="C38" s="1" t="s">
        <v>0</v>
      </c>
      <c r="D38" s="16">
        <v>721094.7</v>
      </c>
      <c r="E38" s="16">
        <v>715667</v>
      </c>
      <c r="F38" s="16">
        <f t="shared" si="0"/>
        <v>99.247297199660466</v>
      </c>
    </row>
    <row r="39" spans="2:6" x14ac:dyDescent="0.25">
      <c r="B39" s="3" t="s">
        <v>1</v>
      </c>
      <c r="C39" s="1" t="s">
        <v>2</v>
      </c>
      <c r="D39" s="16">
        <v>1509984.8</v>
      </c>
      <c r="E39" s="16">
        <v>1478256.7</v>
      </c>
      <c r="F39" s="16">
        <f t="shared" si="0"/>
        <v>97.898780173151394</v>
      </c>
    </row>
    <row r="40" spans="2:6" x14ac:dyDescent="0.25">
      <c r="B40" s="3" t="s">
        <v>3</v>
      </c>
      <c r="C40" s="1" t="s">
        <v>5</v>
      </c>
      <c r="D40" s="16">
        <v>196270.3</v>
      </c>
      <c r="E40" s="16">
        <v>195155</v>
      </c>
      <c r="F40" s="16">
        <f t="shared" si="0"/>
        <v>99.431753046691227</v>
      </c>
    </row>
    <row r="41" spans="2:6" ht="22.5" x14ac:dyDescent="0.25">
      <c r="B41" s="3" t="s">
        <v>6</v>
      </c>
      <c r="C41" s="1" t="s">
        <v>7</v>
      </c>
      <c r="D41" s="16">
        <v>782.2</v>
      </c>
      <c r="E41" s="16">
        <v>732.8</v>
      </c>
      <c r="F41" s="16">
        <f t="shared" si="0"/>
        <v>93.68447967271797</v>
      </c>
    </row>
    <row r="42" spans="2:6" x14ac:dyDescent="0.25">
      <c r="B42" s="3" t="s">
        <v>8</v>
      </c>
      <c r="C42" s="1" t="s">
        <v>9</v>
      </c>
      <c r="D42" s="16">
        <v>19962.900000000001</v>
      </c>
      <c r="E42" s="16">
        <v>19945</v>
      </c>
      <c r="F42" s="16">
        <f t="shared" si="0"/>
        <v>99.910333668955914</v>
      </c>
    </row>
    <row r="43" spans="2:6" x14ac:dyDescent="0.25">
      <c r="B43" s="3" t="s">
        <v>10</v>
      </c>
      <c r="C43" s="1" t="s">
        <v>12</v>
      </c>
      <c r="D43" s="16">
        <v>48704.9</v>
      </c>
      <c r="E43" s="16">
        <v>47663.4</v>
      </c>
      <c r="F43" s="16">
        <f t="shared" si="0"/>
        <v>97.861611460037906</v>
      </c>
    </row>
    <row r="44" spans="2:6" x14ac:dyDescent="0.25">
      <c r="B44" s="12" t="s">
        <v>14</v>
      </c>
      <c r="C44" s="13" t="s">
        <v>16</v>
      </c>
      <c r="D44" s="17">
        <f>D45+D46</f>
        <v>468167.2</v>
      </c>
      <c r="E44" s="17">
        <f>E45+E46</f>
        <v>465191.19999999995</v>
      </c>
      <c r="F44" s="17">
        <f t="shared" si="0"/>
        <v>99.364329666836966</v>
      </c>
    </row>
    <row r="45" spans="2:6" x14ac:dyDescent="0.25">
      <c r="B45" s="3" t="s">
        <v>18</v>
      </c>
      <c r="C45" s="1" t="s">
        <v>20</v>
      </c>
      <c r="D45" s="16">
        <v>454052.7</v>
      </c>
      <c r="E45" s="16">
        <v>451765.6</v>
      </c>
      <c r="F45" s="16">
        <f t="shared" si="0"/>
        <v>99.496291950251575</v>
      </c>
    </row>
    <row r="46" spans="2:6" ht="22.5" x14ac:dyDescent="0.25">
      <c r="B46" s="3" t="s">
        <v>22</v>
      </c>
      <c r="C46" s="1" t="s">
        <v>24</v>
      </c>
      <c r="D46" s="16">
        <v>14114.5</v>
      </c>
      <c r="E46" s="16">
        <v>13425.6</v>
      </c>
      <c r="F46" s="16">
        <f t="shared" si="0"/>
        <v>95.119203655814943</v>
      </c>
    </row>
    <row r="47" spans="2:6" x14ac:dyDescent="0.25">
      <c r="B47" s="12" t="s">
        <v>26</v>
      </c>
      <c r="C47" s="13" t="s">
        <v>28</v>
      </c>
      <c r="D47" s="17">
        <f>D48+D49+D50</f>
        <v>213614.7</v>
      </c>
      <c r="E47" s="17">
        <f>E48+E49+E50</f>
        <v>204362.9</v>
      </c>
      <c r="F47" s="17">
        <f t="shared" si="0"/>
        <v>95.668931023941695</v>
      </c>
    </row>
    <row r="48" spans="2:6" x14ac:dyDescent="0.25">
      <c r="B48" s="3" t="s">
        <v>30</v>
      </c>
      <c r="C48" s="1" t="s">
        <v>32</v>
      </c>
      <c r="D48" s="16">
        <v>17727.900000000001</v>
      </c>
      <c r="E48" s="16">
        <v>17727.900000000001</v>
      </c>
      <c r="F48" s="16">
        <f t="shared" si="0"/>
        <v>100</v>
      </c>
    </row>
    <row r="49" spans="2:6" x14ac:dyDescent="0.25">
      <c r="B49" s="3" t="s">
        <v>34</v>
      </c>
      <c r="C49" s="1" t="s">
        <v>36</v>
      </c>
      <c r="D49" s="16">
        <v>177657.1</v>
      </c>
      <c r="E49" s="16">
        <v>169555.20000000001</v>
      </c>
      <c r="F49" s="16">
        <f t="shared" si="0"/>
        <v>95.439585583689038</v>
      </c>
    </row>
    <row r="50" spans="2:6" x14ac:dyDescent="0.25">
      <c r="B50" s="3" t="s">
        <v>38</v>
      </c>
      <c r="C50" s="1" t="s">
        <v>40</v>
      </c>
      <c r="D50" s="16">
        <v>18229.7</v>
      </c>
      <c r="E50" s="16">
        <v>17079.8</v>
      </c>
      <c r="F50" s="16">
        <f t="shared" si="0"/>
        <v>93.692161692183632</v>
      </c>
    </row>
    <row r="51" spans="2:6" x14ac:dyDescent="0.25">
      <c r="B51" s="12" t="s">
        <v>42</v>
      </c>
      <c r="C51" s="13" t="s">
        <v>44</v>
      </c>
      <c r="D51" s="17">
        <f>D52+D53+D54</f>
        <v>143985.70000000001</v>
      </c>
      <c r="E51" s="17">
        <f>E52+E53+E54</f>
        <v>143394.6</v>
      </c>
      <c r="F51" s="17">
        <f t="shared" si="0"/>
        <v>99.589473121289132</v>
      </c>
    </row>
    <row r="52" spans="2:6" x14ac:dyDescent="0.25">
      <c r="B52" s="3" t="s">
        <v>46</v>
      </c>
      <c r="C52" s="1" t="s">
        <v>48</v>
      </c>
      <c r="D52" s="16">
        <v>61982.8</v>
      </c>
      <c r="E52" s="16">
        <v>61646.7</v>
      </c>
      <c r="F52" s="16">
        <f t="shared" si="0"/>
        <v>99.457752795936926</v>
      </c>
    </row>
    <row r="53" spans="2:6" x14ac:dyDescent="0.25">
      <c r="B53" s="3" t="s">
        <v>50</v>
      </c>
      <c r="C53" s="1" t="s">
        <v>52</v>
      </c>
      <c r="D53" s="16">
        <v>64449.7</v>
      </c>
      <c r="E53" s="16">
        <v>64449.7</v>
      </c>
      <c r="F53" s="16">
        <f t="shared" si="0"/>
        <v>100</v>
      </c>
    </row>
    <row r="54" spans="2:6" ht="22.5" x14ac:dyDescent="0.25">
      <c r="B54" s="3" t="s">
        <v>54</v>
      </c>
      <c r="C54" s="1" t="s">
        <v>56</v>
      </c>
      <c r="D54" s="16">
        <v>17553.2</v>
      </c>
      <c r="E54" s="16">
        <v>17298.2</v>
      </c>
      <c r="F54" s="16">
        <f t="shared" si="0"/>
        <v>98.547273431625001</v>
      </c>
    </row>
    <row r="55" spans="2:6" x14ac:dyDescent="0.25">
      <c r="B55" s="12" t="s">
        <v>58</v>
      </c>
      <c r="C55" s="13" t="s">
        <v>60</v>
      </c>
      <c r="D55" s="17">
        <f>D56+D57</f>
        <v>21106.5</v>
      </c>
      <c r="E55" s="17">
        <f>E56+E57</f>
        <v>20118.7</v>
      </c>
      <c r="F55" s="17">
        <f t="shared" si="0"/>
        <v>95.319925141544076</v>
      </c>
    </row>
    <row r="56" spans="2:6" x14ac:dyDescent="0.25">
      <c r="B56" s="3" t="s">
        <v>62</v>
      </c>
      <c r="C56" s="1" t="s">
        <v>64</v>
      </c>
      <c r="D56" s="16">
        <v>76</v>
      </c>
      <c r="E56" s="16">
        <v>0</v>
      </c>
      <c r="F56" s="16">
        <f t="shared" si="0"/>
        <v>0</v>
      </c>
    </row>
    <row r="57" spans="2:6" ht="22.5" x14ac:dyDescent="0.25">
      <c r="B57" s="3" t="s">
        <v>66</v>
      </c>
      <c r="C57" s="1" t="s">
        <v>68</v>
      </c>
      <c r="D57" s="16">
        <v>21030.5</v>
      </c>
      <c r="E57" s="16">
        <v>20118.7</v>
      </c>
      <c r="F57" s="16">
        <f t="shared" si="0"/>
        <v>95.664392192292141</v>
      </c>
    </row>
    <row r="58" spans="2:6" ht="22.5" x14ac:dyDescent="0.25">
      <c r="B58" s="12" t="s">
        <v>70</v>
      </c>
      <c r="C58" s="13" t="s">
        <v>72</v>
      </c>
      <c r="D58" s="17">
        <f>D59</f>
        <v>105</v>
      </c>
      <c r="E58" s="17">
        <f>E59</f>
        <v>104.9</v>
      </c>
      <c r="F58" s="17">
        <f t="shared" si="0"/>
        <v>99.904761904761912</v>
      </c>
    </row>
    <row r="59" spans="2:6" ht="23.25" thickBot="1" x14ac:dyDescent="0.3">
      <c r="B59" s="3" t="s">
        <v>74</v>
      </c>
      <c r="C59" s="1" t="s">
        <v>76</v>
      </c>
      <c r="D59" s="16">
        <v>105</v>
      </c>
      <c r="E59" s="16">
        <v>104.9</v>
      </c>
      <c r="F59" s="20">
        <f t="shared" si="0"/>
        <v>99.904761904761912</v>
      </c>
    </row>
    <row r="60" spans="2:6" ht="15.75" thickBot="1" x14ac:dyDescent="0.3">
      <c r="B60" s="23" t="s">
        <v>78</v>
      </c>
      <c r="C60" s="24"/>
      <c r="D60" s="18">
        <f>D10+D17+D20+D24+D30+D34+D37+D44+D47+D51+D55+D58</f>
        <v>10454249.599999998</v>
      </c>
      <c r="E60" s="19">
        <f>E10+E17+E20+E24+E30+E34+E37+E44+E47+E51+E55+E58</f>
        <v>9080331.4999999981</v>
      </c>
      <c r="F60" s="21">
        <f t="shared" si="0"/>
        <v>86.857802782898929</v>
      </c>
    </row>
  </sheetData>
  <autoFilter ref="B9:F9"/>
  <mergeCells count="9">
    <mergeCell ref="D2:F2"/>
    <mergeCell ref="B5:F5"/>
    <mergeCell ref="B4:F4"/>
    <mergeCell ref="B60:C60"/>
    <mergeCell ref="B7:B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2026-06-10T09:28:09Z</cp:lastPrinted>
  <dcterms:created xsi:type="dcterms:W3CDTF">2026-02-26T11:24:27Z</dcterms:created>
  <dcterms:modified xsi:type="dcterms:W3CDTF">2026-06-10T09:28:21Z</dcterms:modified>
</cp:coreProperties>
</file>